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시설팀업무\WORK\서류\캠퍼스 환경개선\2019년\캠퍼스내 KAL여객기 배치검토\RFP작성관련\제안요청서 작업\정리본\입찰공고 수정\"/>
    </mc:Choice>
  </mc:AlternateContent>
  <bookViews>
    <workbookView xWindow="0" yWindow="0" windowWidth="28800" windowHeight="12390"/>
  </bookViews>
  <sheets>
    <sheet name="갑지" sheetId="12" r:id="rId1"/>
    <sheet name="원가계산서" sheetId="3" r:id="rId2"/>
    <sheet name="공종별집계표" sheetId="10" r:id="rId3"/>
    <sheet name="공종별내역서" sheetId="9" r:id="rId4"/>
    <sheet name="중기단가목록" sheetId="6" state="hidden" r:id="rId5"/>
    <sheet name="중기단가산출서" sheetId="5" state="hidden" r:id="rId6"/>
    <sheet name=" 공사설정 " sheetId="2" state="hidden" r:id="rId7"/>
    <sheet name="Sheet1" sheetId="1" state="hidden" r:id="rId8"/>
  </sheets>
  <definedNames>
    <definedName name="_xlnm._FilterDatabase" localSheetId="3" hidden="1">공종별내역서!$A$2:$M$3</definedName>
    <definedName name="_xlnm.Print_Area" localSheetId="0">갑지!$A$1:$AG$25</definedName>
    <definedName name="_xlnm.Print_Area" localSheetId="3">공종별내역서!$A$1:$M$27</definedName>
    <definedName name="_xlnm.Print_Area" localSheetId="2">공종별집계표!$A$1:$M$25</definedName>
    <definedName name="_xlnm.Print_Area" localSheetId="1">원가계산서!$A$1:$G$31</definedName>
    <definedName name="_xlnm.Print_Area" localSheetId="4">중기단가목록!$A$1:$J$4</definedName>
    <definedName name="_xlnm.Print_Area" localSheetId="5">중기단가산출서!$A$1:$F$6</definedName>
    <definedName name="_xlnm.Print_Titles" localSheetId="3">공종별내역서!$1:$3</definedName>
    <definedName name="_xlnm.Print_Titles" localSheetId="2">공종별집계표!$1:$4</definedName>
    <definedName name="_xlnm.Print_Titles" localSheetId="1">원가계산서!$1:$3</definedName>
    <definedName name="_xlnm.Print_Titles" localSheetId="4">중기단가목록!$1:$3</definedName>
    <definedName name="_xlnm.Print_Titles" localSheetId="5">중기단가산출서!$1:$3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9" l="1"/>
  <c r="H5" i="9"/>
  <c r="L5" i="9" s="1"/>
  <c r="J27" i="9"/>
  <c r="F27" i="9"/>
  <c r="H27" i="9" l="1"/>
  <c r="K5" i="9"/>
  <c r="L27" i="9" l="1"/>
  <c r="J25" i="10" l="1"/>
  <c r="H25" i="10" l="1"/>
  <c r="E9" i="3" l="1"/>
  <c r="E10" i="3" s="1"/>
  <c r="E14" i="3"/>
  <c r="E16" i="3" s="1"/>
  <c r="E15" i="3"/>
  <c r="E13" i="3" l="1"/>
  <c r="E12" i="3"/>
  <c r="F25" i="10"/>
  <c r="L25" i="10" l="1"/>
  <c r="E7" i="3" l="1"/>
  <c r="E18" i="3" s="1"/>
  <c r="E19" i="3" l="1"/>
  <c r="E20" i="3"/>
  <c r="E21" i="3"/>
  <c r="E22" i="3"/>
  <c r="E23" i="3" l="1"/>
  <c r="E24" i="3" l="1"/>
  <c r="E25" i="3" s="1"/>
  <c r="E26" i="3" s="1"/>
  <c r="E28" i="3" l="1"/>
  <c r="E29" i="3" s="1"/>
  <c r="E30" i="3" s="1"/>
  <c r="E31" i="3" s="1"/>
  <c r="K9" i="12" s="1"/>
  <c r="T9" i="12" l="1"/>
</calcChain>
</file>

<file path=xl/sharedStrings.xml><?xml version="1.0" encoding="utf-8"?>
<sst xmlns="http://schemas.openxmlformats.org/spreadsheetml/2006/main" count="319" uniqueCount="184">
  <si>
    <t>공 종 별 집 계 표</t>
  </si>
  <si>
    <t>[ 한국항공대학교 과학관1층 환경개선공사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</si>
  <si>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</si>
  <si>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</si>
  <si>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</si>
  <si>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</si>
  <si>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</si>
  <si>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</si>
  <si>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</si>
  <si>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</si>
  <si>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</si>
  <si>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</si>
  <si>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</si>
  <si>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/>
  </si>
  <si>
    <t>T</t>
  </si>
  <si>
    <t>[ 합           계 ]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</si>
  <si>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</si>
  <si>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</si>
  <si>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</si>
  <si>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</si>
  <si>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</si>
  <si>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</si>
  <si>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</si>
  <si>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인</t>
  </si>
  <si>
    <t>A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</si>
  <si>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</si>
  <si>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</si>
  <si>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</si>
  <si>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</si>
  <si>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</si>
  <si>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</si>
  <si>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</si>
  <si>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</si>
  <si>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 xml:space="preserve">        (  ) </t>
  </si>
  <si>
    <t xml:space="preserve">  총  계</t>
  </si>
  <si>
    <t>조달청가격</t>
  </si>
  <si>
    <t>거래가격</t>
  </si>
  <si>
    <t>유통물가</t>
  </si>
  <si>
    <t>조사가격1</t>
  </si>
  <si>
    <t>조사가격2</t>
  </si>
  <si>
    <t>C</t>
  </si>
  <si>
    <t>비        목</t>
  </si>
  <si>
    <t>금      액</t>
  </si>
  <si>
    <t>구        성        비</t>
  </si>
  <si>
    <t>순   공   사   원   가</t>
  </si>
  <si>
    <t>A1</t>
  </si>
  <si>
    <t>직  접  재  료  비</t>
  </si>
  <si>
    <t>A2</t>
  </si>
  <si>
    <t>간  접  재  료  비</t>
  </si>
  <si>
    <t>A3</t>
  </si>
  <si>
    <t>작 업 부 산 물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</si>
  <si>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</si>
  <si>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</si>
  <si>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</si>
  <si>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</si>
  <si>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</si>
  <si>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</si>
  <si>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</si>
  <si>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</si>
  <si>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기   계    경   비</t>
  </si>
  <si>
    <t>C4</t>
  </si>
  <si>
    <t>산  재  보  험  료</t>
  </si>
  <si>
    <t>노무비 * 3.75%</t>
  </si>
  <si>
    <t>C5</t>
  </si>
  <si>
    <t>고  용  보  험  료</t>
  </si>
  <si>
    <t>노무비 * 0.87%</t>
  </si>
  <si>
    <t>C6</t>
  </si>
  <si>
    <t>국민  건강  보험료</t>
  </si>
  <si>
    <t>직접노무비 * 3.23%</t>
  </si>
  <si>
    <t>C7</t>
  </si>
  <si>
    <t>국민  연금  보험료</t>
  </si>
  <si>
    <t>직접노무비 * 4.5%</t>
  </si>
  <si>
    <t>CB</t>
  </si>
  <si>
    <t>노인장기요양보험료</t>
  </si>
  <si>
    <t>건강보험료 * 8.51%</t>
  </si>
  <si>
    <t>C8</t>
  </si>
  <si>
    <t>퇴직  공제  부금비</t>
  </si>
  <si>
    <t>직접노무비 * 2.3%</t>
  </si>
  <si>
    <t>CA</t>
  </si>
  <si>
    <t>산업안전보건관리비</t>
  </si>
  <si>
    <t>(재료비+직노) * 1.86%</t>
  </si>
  <si>
    <t>CH</t>
  </si>
  <si>
    <t>환  경  보  전  비</t>
  </si>
  <si>
    <t>CG</t>
  </si>
  <si>
    <t>기   타    경   비</t>
  </si>
  <si>
    <t>CK</t>
  </si>
  <si>
    <t>하도급지급보증수수료</t>
  </si>
  <si>
    <t>CL</t>
  </si>
  <si>
    <t>건설기계대여금지급보증서발급수수료</t>
  </si>
  <si>
    <t>(재료비+직노+기계경비) * 0.07%</t>
  </si>
  <si>
    <t>CS</t>
  </si>
  <si>
    <t>S1</t>
  </si>
  <si>
    <t xml:space="preserve">        계</t>
  </si>
  <si>
    <t>D1</t>
  </si>
  <si>
    <t>일  반  관  리  비</t>
  </si>
  <si>
    <t>D2</t>
  </si>
  <si>
    <t>이              윤</t>
  </si>
  <si>
    <t>D4</t>
  </si>
  <si>
    <t>폐기물 처리비</t>
  </si>
  <si>
    <t>D5</t>
  </si>
  <si>
    <t>석면폐기물 처리?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</si>
  <si>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</si>
  <si>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</si>
  <si>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</si>
  <si>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</si>
  <si>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</si>
  <si>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</si>
  <si>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</si>
  <si>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</si>
  <si>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</si>
  <si>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</si>
  <si>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</si>
  <si>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</si>
  <si>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</si>
  <si>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</si>
  <si>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</si>
  <si>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</si>
  <si>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</si>
  <si>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</si>
  <si>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</si>
  <si>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</si>
  <si>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</si>
  <si>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</si>
  <si>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</si>
  <si>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</si>
  <si>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</si>
  <si>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</si>
  <si>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</si>
  <si>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</si>
  <si>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</si>
  <si>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</si>
  <si>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</si>
  <si>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</si>
  <si>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</si>
  <si>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</si>
  <si>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</si>
  <si>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</si>
  <si>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</si>
  <si>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</si>
  <si>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</si>
  <si>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</si>
  <si>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</si>
  <si>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</si>
  <si>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</si>
  <si>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관 급 공 사 비</t>
  </si>
  <si>
    <t>DK</t>
  </si>
  <si>
    <t>...</t>
  </si>
  <si>
    <t>노무비</t>
  </si>
  <si>
    <t>(재료비+직노+기계경비) * 0.5%</t>
    <phoneticPr fontId="3" type="noConversion"/>
  </si>
  <si>
    <t>(재료비+직노+기계경비) * 0.081%</t>
    <phoneticPr fontId="3" type="noConversion"/>
  </si>
  <si>
    <t>(재료비+노무비) * 3.3%</t>
    <phoneticPr fontId="3" type="noConversion"/>
  </si>
  <si>
    <t>A300-600항공기 이전설치</t>
    <phoneticPr fontId="3" type="noConversion"/>
  </si>
  <si>
    <t>0101 항공기 분해</t>
    <phoneticPr fontId="3" type="noConversion"/>
  </si>
  <si>
    <t>0102 항공기 운송</t>
    <phoneticPr fontId="3" type="noConversion"/>
  </si>
  <si>
    <t>0103 항공기 조립</t>
    <phoneticPr fontId="3" type="noConversion"/>
  </si>
  <si>
    <t>0104 항공기 내부 인테리어</t>
    <phoneticPr fontId="3" type="noConversion"/>
  </si>
  <si>
    <t>재 료 비</t>
    <phoneticPr fontId="3" type="noConversion"/>
  </si>
  <si>
    <t>노 무 비</t>
    <phoneticPr fontId="3" type="noConversion"/>
  </si>
  <si>
    <t>경  비</t>
    <phoneticPr fontId="3" type="noConversion"/>
  </si>
  <si>
    <t>2019 . 11.</t>
    <phoneticPr fontId="13" type="noConversion"/>
  </si>
  <si>
    <t>A300-600항공기 분해/운송/설치</t>
    <phoneticPr fontId="13" type="noConversion"/>
  </si>
  <si>
    <t>사업명 : A300-600항공기 분해/운송/용역</t>
    <phoneticPr fontId="3" type="noConversion"/>
  </si>
  <si>
    <t>[ A300-600항공기 분해/운송/용역 ]</t>
    <phoneticPr fontId="3" type="noConversion"/>
  </si>
  <si>
    <t>[ A300-600항공기 분해/운송/용역 ]</t>
    <phoneticPr fontId="3" type="noConversion"/>
  </si>
  <si>
    <t>용역금액 :</t>
    <phoneticPr fontId="3" type="noConversion"/>
  </si>
  <si>
    <t xml:space="preserve">용 역 명 : </t>
    <phoneticPr fontId="3" type="noConversion"/>
  </si>
  <si>
    <t>원 가 계 산 서</t>
    <phoneticPr fontId="3" type="noConversion"/>
  </si>
  <si>
    <t>법정 해당시 요율 조정반영</t>
    <phoneticPr fontId="3" type="noConversion"/>
  </si>
  <si>
    <t>직접노무비 * %</t>
    <phoneticPr fontId="3" type="noConversion"/>
  </si>
  <si>
    <t>법정 해당시 요율 조정반영</t>
    <phoneticPr fontId="3" type="noConversion"/>
  </si>
  <si>
    <t>해당 요율 조정반영</t>
    <phoneticPr fontId="3" type="noConversion"/>
  </si>
  <si>
    <t>계 * %</t>
    <phoneticPr fontId="3" type="noConversion"/>
  </si>
  <si>
    <t>(노무비+경비+일반관리비) * %</t>
    <phoneticPr fontId="3" type="noConversion"/>
  </si>
  <si>
    <t>010101 *****</t>
    <phoneticPr fontId="3" type="noConversion"/>
  </si>
  <si>
    <t>010201 *****</t>
    <phoneticPr fontId="3" type="noConversion"/>
  </si>
  <si>
    <t>010301 *****</t>
    <phoneticPr fontId="3" type="noConversion"/>
  </si>
  <si>
    <t>010401 *****</t>
    <phoneticPr fontId="3" type="noConversion"/>
  </si>
  <si>
    <t>0105  옥외 부대시설</t>
    <phoneticPr fontId="3" type="noConversion"/>
  </si>
  <si>
    <t>0106  폐기물처리비</t>
    <phoneticPr fontId="3" type="noConversion"/>
  </si>
  <si>
    <t>010601 *****</t>
    <phoneticPr fontId="3" type="noConversion"/>
  </si>
  <si>
    <t>010501  *****</t>
    <phoneticPr fontId="3" type="noConversion"/>
  </si>
  <si>
    <t>업 체 명 :</t>
    <phoneticPr fontId="3" type="noConversion"/>
  </si>
  <si>
    <t>(인)</t>
    <phoneticPr fontId="3" type="noConversion"/>
  </si>
  <si>
    <t>대 표 자 :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</si>
</sst>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#,###"/>
    <numFmt numFmtId="177" formatCode="#,###;\-#,###;#;"/>
    <numFmt numFmtId="178" formatCode="#,##0.0;\-#,##0.0;#"/>
    <numFmt numFmtId="179" formatCode="#,##0;\-#,##0;#"/>
    <numFmt numFmtId="180" formatCode="[DBNum4]&quot;金&quot;[$-412]General&quot;원&quot;&quot;整&quot;"/>
    <numFmt numFmtId="181" formatCode="\(&quot;₩&quot;#,##0\-\-\,\V\A\T&quot;포&quot;&quot;함&quot;\)"/>
  </numFmts>
  <fonts count="22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28"/>
      <name val="-윤고딕140"/>
      <family val="1"/>
      <charset val="129"/>
    </font>
    <font>
      <sz val="11"/>
      <name val="맑은 고딕"/>
      <family val="3"/>
      <charset val="129"/>
    </font>
    <font>
      <b/>
      <sz val="14"/>
      <color theme="1"/>
      <name val="돋움체"/>
      <family val="3"/>
      <charset val="129"/>
    </font>
    <font>
      <sz val="8"/>
      <name val="돋움"/>
      <family val="3"/>
      <charset val="129"/>
    </font>
    <font>
      <b/>
      <sz val="11"/>
      <name val="돋움체"/>
      <family val="3"/>
      <charset val="129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돋움체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4"/>
      <name val="돋움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9" fillId="0" borderId="0"/>
    <xf numFmtId="41" fontId="9" fillId="0" borderId="0"/>
    <xf numFmtId="0" fontId="16" fillId="0" borderId="0">
      <alignment vertical="center"/>
    </xf>
    <xf numFmtId="0" fontId="8" fillId="0" borderId="0">
      <alignment vertical="center"/>
    </xf>
    <xf numFmtId="0" fontId="17" fillId="0" borderId="0" applyNumberFormat="0" applyFill="0" applyBorder="0" applyAlignment="0" applyProtection="0"/>
    <xf numFmtId="0" fontId="9" fillId="0" borderId="0"/>
  </cellStyleXfs>
  <cellXfs count="6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vertical="center" wrapText="1"/>
    </xf>
    <xf numFmtId="178" fontId="5" fillId="0" borderId="3" xfId="0" applyNumberFormat="1" applyFont="1" applyBorder="1" applyAlignment="1">
      <alignment vertical="center" wrapText="1"/>
    </xf>
    <xf numFmtId="0" fontId="5" fillId="0" borderId="4" xfId="0" quotePrefix="1" applyFont="1" applyBorder="1" applyAlignment="1">
      <alignment vertical="center" wrapText="1"/>
    </xf>
    <xf numFmtId="179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10" fillId="0" borderId="0" xfId="1" applyFont="1" applyAlignment="1">
      <alignment vertical="center"/>
    </xf>
    <xf numFmtId="0" fontId="11" fillId="0" borderId="0" xfId="1" applyFont="1">
      <alignment vertical="center"/>
    </xf>
    <xf numFmtId="0" fontId="12" fillId="0" borderId="0" xfId="2" applyFont="1" applyAlignment="1">
      <alignment vertical="center"/>
    </xf>
    <xf numFmtId="0" fontId="11" fillId="0" borderId="0" xfId="1" applyFont="1" applyAlignment="1">
      <alignment vertical="center"/>
    </xf>
    <xf numFmtId="31" fontId="14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vertical="center" wrapText="1"/>
    </xf>
    <xf numFmtId="0" fontId="15" fillId="2" borderId="0" xfId="0" applyFont="1" applyFill="1">
      <alignment vertical="center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0" fontId="0" fillId="3" borderId="0" xfId="0" applyFill="1">
      <alignment vertical="center"/>
    </xf>
    <xf numFmtId="0" fontId="5" fillId="0" borderId="1" xfId="0" quotePrefix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vertical="center" wrapText="1"/>
    </xf>
    <xf numFmtId="0" fontId="20" fillId="0" borderId="1" xfId="0" quotePrefix="1" applyFont="1" applyBorder="1" applyAlignment="1">
      <alignment vertical="center" wrapText="1"/>
    </xf>
    <xf numFmtId="0" fontId="18" fillId="0" borderId="1" xfId="0" quotePrefix="1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vertical="center" wrapText="1"/>
    </xf>
    <xf numFmtId="0" fontId="18" fillId="0" borderId="1" xfId="0" quotePrefix="1" applyFont="1" applyBorder="1" applyAlignment="1">
      <alignment vertical="center" wrapText="1"/>
    </xf>
    <xf numFmtId="176" fontId="18" fillId="4" borderId="2" xfId="0" applyNumberFormat="1" applyFont="1" applyFill="1" applyBorder="1" applyAlignment="1">
      <alignment vertical="center" wrapText="1"/>
    </xf>
    <xf numFmtId="0" fontId="18" fillId="4" borderId="2" xfId="0" quotePrefix="1" applyFont="1" applyFill="1" applyBorder="1" applyAlignment="1">
      <alignment vertical="center" wrapText="1"/>
    </xf>
    <xf numFmtId="0" fontId="20" fillId="0" borderId="1" xfId="0" quotePrefix="1" applyFont="1" applyBorder="1" applyAlignment="1">
      <alignment vertical="center" wrapText="1"/>
    </xf>
    <xf numFmtId="31" fontId="21" fillId="0" borderId="0" xfId="1" applyNumberFormat="1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 shrinkToFit="1"/>
    </xf>
    <xf numFmtId="180" fontId="12" fillId="0" borderId="0" xfId="2" applyNumberFormat="1" applyFont="1" applyAlignment="1">
      <alignment horizontal="left" vertical="center" shrinkToFit="1"/>
    </xf>
    <xf numFmtId="181" fontId="12" fillId="0" borderId="0" xfId="3" applyNumberFormat="1" applyFont="1" applyAlignment="1">
      <alignment horizontal="left" vertical="center"/>
    </xf>
    <xf numFmtId="0" fontId="20" fillId="0" borderId="1" xfId="0" quotePrefix="1" applyFont="1" applyBorder="1" applyAlignment="1">
      <alignment vertical="center" wrapText="1"/>
    </xf>
    <xf numFmtId="0" fontId="20" fillId="0" borderId="1" xfId="0" quotePrefix="1" applyFont="1" applyBorder="1" applyAlignment="1">
      <alignment horizontal="center" vertical="center" wrapText="1"/>
    </xf>
    <xf numFmtId="0" fontId="18" fillId="4" borderId="2" xfId="0" quotePrefix="1" applyFont="1" applyFill="1" applyBorder="1" applyAlignment="1">
      <alignment vertical="center" wrapText="1"/>
    </xf>
    <xf numFmtId="0" fontId="18" fillId="4" borderId="2" xfId="0" quotePrefix="1" applyFont="1" applyFill="1" applyBorder="1" applyAlignment="1">
      <alignment horizontal="center" vertical="center" wrapText="1"/>
    </xf>
    <xf numFmtId="0" fontId="18" fillId="0" borderId="1" xfId="0" quotePrefix="1" applyFont="1" applyBorder="1" applyAlignment="1">
      <alignment vertical="center" wrapText="1"/>
    </xf>
    <xf numFmtId="0" fontId="1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19" fillId="0" borderId="1" xfId="0" quotePrefix="1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distributed" vertical="center" wrapText="1"/>
    </xf>
    <xf numFmtId="0" fontId="1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</cellXfs>
  <cellStyles count="10">
    <cellStyle name="normal" xfId="8"/>
    <cellStyle name="쉼표 [0] 2" xfId="3"/>
    <cellStyle name="쉼표 [0] 2 2" xfId="5"/>
    <cellStyle name="쉼표 [0] 6" xfId="4"/>
    <cellStyle name="표준" xfId="0" builtinId="0"/>
    <cellStyle name="표준 10 10" xfId="9"/>
    <cellStyle name="표준 2 2" xfId="1"/>
    <cellStyle name="표준 2 3" xfId="2"/>
    <cellStyle name="표준 5 5" xfId="6"/>
    <cellStyle name="표준 7 2" xfId="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180974</xdr:colOff>
      <xdr:row>3</xdr:row>
      <xdr:rowOff>104775</xdr:rowOff>
    </xdr:from>
    <xdr:to>
      <xdr:col>31</xdr:col>
      <xdr:colOff>142875</xdr:colOff>
      <xdr:row>6</xdr:row>
      <xdr:rowOff>9525</xdr:rowOff>
    </xdr:to>
    <xdr:sp macro="" textlink="">
      <xdr:nvSpPr>
        <xdr:cNvPr id="4" name="TextBox 3"/>
        <xdr:cNvSpPr txBox="1"/>
      </xdr:nvSpPr>
      <xdr:spPr>
        <a:xfrm>
          <a:off x="676274" y="876300"/>
          <a:ext cx="9191626" cy="962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1900"/>
            </a:lnSpc>
          </a:pPr>
          <a:r>
            <a:rPr lang="ko-KR" altLang="en-US" sz="2800" b="1"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돋움체" pitchFamily="49" charset="-127"/>
              <a:ea typeface="돋움체" pitchFamily="49" charset="-127"/>
            </a:rPr>
            <a:t> 산 출 내 역 서</a:t>
          </a:r>
        </a:p>
      </xdr:txBody>
    </xdr:sp>
    <xdr:clientData/>
  </xdr:twoCellAnchor>
  <xdr:twoCellAnchor>
    <xdr:from>
      <xdr:col>1</xdr:col>
      <xdr:colOff>47624</xdr:colOff>
      <xdr:row>0</xdr:row>
      <xdr:rowOff>114300</xdr:rowOff>
    </xdr:from>
    <xdr:to>
      <xdr:col>32</xdr:col>
      <xdr:colOff>209549</xdr:colOff>
      <xdr:row>24</xdr:row>
      <xdr:rowOff>114300</xdr:rowOff>
    </xdr:to>
    <xdr:sp macro="" textlink="">
      <xdr:nvSpPr>
        <xdr:cNvPr id="5" name="직사각형 4"/>
        <xdr:cNvSpPr/>
      </xdr:nvSpPr>
      <xdr:spPr>
        <a:xfrm>
          <a:off x="676274" y="114300"/>
          <a:ext cx="9591675" cy="6429375"/>
        </a:xfrm>
        <a:prstGeom prst="rect">
          <a:avLst/>
        </a:prstGeom>
        <a:noFill/>
        <a:ln w="88900" cmpd="tri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4"/>
  <sheetViews>
    <sheetView tabSelected="1" zoomScaleNormal="100" zoomScaleSheetLayoutView="70" workbookViewId="0">
      <selection activeCell="Y14" sqref="Y14"/>
    </sheetView>
  </sheetViews>
  <sheetFormatPr defaultRowHeight="16.5"/>
  <cols>
    <col min="1" max="1" width="2.375" style="20" customWidth="1"/>
    <col min="2" max="17" width="4.125" style="20" customWidth="1"/>
    <col min="18" max="18" width="5.625" style="20" customWidth="1"/>
    <col min="19" max="53" width="4.125" style="20" customWidth="1"/>
    <col min="54" max="256" width="9" style="20"/>
    <col min="257" max="309" width="4.125" style="20" customWidth="1"/>
    <col min="310" max="512" width="9" style="20"/>
    <col min="513" max="565" width="4.125" style="20" customWidth="1"/>
    <col min="566" max="768" width="9" style="20"/>
    <col min="769" max="821" width="4.125" style="20" customWidth="1"/>
    <col min="822" max="1024" width="9" style="20"/>
    <col min="1025" max="1077" width="4.125" style="20" customWidth="1"/>
    <col min="1078" max="1280" width="9" style="20"/>
    <col min="1281" max="1333" width="4.125" style="20" customWidth="1"/>
    <col min="1334" max="1536" width="9" style="20"/>
    <col min="1537" max="1589" width="4.125" style="20" customWidth="1"/>
    <col min="1590" max="1792" width="9" style="20"/>
    <col min="1793" max="1845" width="4.125" style="20" customWidth="1"/>
    <col min="1846" max="2048" width="9" style="20"/>
    <col min="2049" max="2101" width="4.125" style="20" customWidth="1"/>
    <col min="2102" max="2304" width="9" style="20"/>
    <col min="2305" max="2357" width="4.125" style="20" customWidth="1"/>
    <col min="2358" max="2560" width="9" style="20"/>
    <col min="2561" max="2613" width="4.125" style="20" customWidth="1"/>
    <col min="2614" max="2816" width="9" style="20"/>
    <col min="2817" max="2869" width="4.125" style="20" customWidth="1"/>
    <col min="2870" max="3072" width="9" style="20"/>
    <col min="3073" max="3125" width="4.125" style="20" customWidth="1"/>
    <col min="3126" max="3328" width="9" style="20"/>
    <col min="3329" max="3381" width="4.125" style="20" customWidth="1"/>
    <col min="3382" max="3584" width="9" style="20"/>
    <col min="3585" max="3637" width="4.125" style="20" customWidth="1"/>
    <col min="3638" max="3840" width="9" style="20"/>
    <col min="3841" max="3893" width="4.125" style="20" customWidth="1"/>
    <col min="3894" max="4096" width="9" style="20"/>
    <col min="4097" max="4149" width="4.125" style="20" customWidth="1"/>
    <col min="4150" max="4352" width="9" style="20"/>
    <col min="4353" max="4405" width="4.125" style="20" customWidth="1"/>
    <col min="4406" max="4608" width="9" style="20"/>
    <col min="4609" max="4661" width="4.125" style="20" customWidth="1"/>
    <col min="4662" max="4864" width="9" style="20"/>
    <col min="4865" max="4917" width="4.125" style="20" customWidth="1"/>
    <col min="4918" max="5120" width="9" style="20"/>
    <col min="5121" max="5173" width="4.125" style="20" customWidth="1"/>
    <col min="5174" max="5376" width="9" style="20"/>
    <col min="5377" max="5429" width="4.125" style="20" customWidth="1"/>
    <col min="5430" max="5632" width="9" style="20"/>
    <col min="5633" max="5685" width="4.125" style="20" customWidth="1"/>
    <col min="5686" max="5888" width="9" style="20"/>
    <col min="5889" max="5941" width="4.125" style="20" customWidth="1"/>
    <col min="5942" max="6144" width="9" style="20"/>
    <col min="6145" max="6197" width="4.125" style="20" customWidth="1"/>
    <col min="6198" max="6400" width="9" style="20"/>
    <col min="6401" max="6453" width="4.125" style="20" customWidth="1"/>
    <col min="6454" max="6656" width="9" style="20"/>
    <col min="6657" max="6709" width="4.125" style="20" customWidth="1"/>
    <col min="6710" max="6912" width="9" style="20"/>
    <col min="6913" max="6965" width="4.125" style="20" customWidth="1"/>
    <col min="6966" max="7168" width="9" style="20"/>
    <col min="7169" max="7221" width="4.125" style="20" customWidth="1"/>
    <col min="7222" max="7424" width="9" style="20"/>
    <col min="7425" max="7477" width="4.125" style="20" customWidth="1"/>
    <col min="7478" max="7680" width="9" style="20"/>
    <col min="7681" max="7733" width="4.125" style="20" customWidth="1"/>
    <col min="7734" max="7936" width="9" style="20"/>
    <col min="7937" max="7989" width="4.125" style="20" customWidth="1"/>
    <col min="7990" max="8192" width="9" style="20"/>
    <col min="8193" max="8245" width="4.125" style="20" customWidth="1"/>
    <col min="8246" max="8448" width="9" style="20"/>
    <col min="8449" max="8501" width="4.125" style="20" customWidth="1"/>
    <col min="8502" max="8704" width="9" style="20"/>
    <col min="8705" max="8757" width="4.125" style="20" customWidth="1"/>
    <col min="8758" max="8960" width="9" style="20"/>
    <col min="8961" max="9013" width="4.125" style="20" customWidth="1"/>
    <col min="9014" max="9216" width="9" style="20"/>
    <col min="9217" max="9269" width="4.125" style="20" customWidth="1"/>
    <col min="9270" max="9472" width="9" style="20"/>
    <col min="9473" max="9525" width="4.125" style="20" customWidth="1"/>
    <col min="9526" max="9728" width="9" style="20"/>
    <col min="9729" max="9781" width="4.125" style="20" customWidth="1"/>
    <col min="9782" max="9984" width="9" style="20"/>
    <col min="9985" max="10037" width="4.125" style="20" customWidth="1"/>
    <col min="10038" max="10240" width="9" style="20"/>
    <col min="10241" max="10293" width="4.125" style="20" customWidth="1"/>
    <col min="10294" max="10496" width="9" style="20"/>
    <col min="10497" max="10549" width="4.125" style="20" customWidth="1"/>
    <col min="10550" max="10752" width="9" style="20"/>
    <col min="10753" max="10805" width="4.125" style="20" customWidth="1"/>
    <col min="10806" max="11008" width="9" style="20"/>
    <col min="11009" max="11061" width="4.125" style="20" customWidth="1"/>
    <col min="11062" max="11264" width="9" style="20"/>
    <col min="11265" max="11317" width="4.125" style="20" customWidth="1"/>
    <col min="11318" max="11520" width="9" style="20"/>
    <col min="11521" max="11573" width="4.125" style="20" customWidth="1"/>
    <col min="11574" max="11776" width="9" style="20"/>
    <col min="11777" max="11829" width="4.125" style="20" customWidth="1"/>
    <col min="11830" max="12032" width="9" style="20"/>
    <col min="12033" max="12085" width="4.125" style="20" customWidth="1"/>
    <col min="12086" max="12288" width="9" style="20"/>
    <col min="12289" max="12341" width="4.125" style="20" customWidth="1"/>
    <col min="12342" max="12544" width="9" style="20"/>
    <col min="12545" max="12597" width="4.125" style="20" customWidth="1"/>
    <col min="12598" max="12800" width="9" style="20"/>
    <col min="12801" max="12853" width="4.125" style="20" customWidth="1"/>
    <col min="12854" max="13056" width="9" style="20"/>
    <col min="13057" max="13109" width="4.125" style="20" customWidth="1"/>
    <col min="13110" max="13312" width="9" style="20"/>
    <col min="13313" max="13365" width="4.125" style="20" customWidth="1"/>
    <col min="13366" max="13568" width="9" style="20"/>
    <col min="13569" max="13621" width="4.125" style="20" customWidth="1"/>
    <col min="13622" max="13824" width="9" style="20"/>
    <col min="13825" max="13877" width="4.125" style="20" customWidth="1"/>
    <col min="13878" max="14080" width="9" style="20"/>
    <col min="14081" max="14133" width="4.125" style="20" customWidth="1"/>
    <col min="14134" max="14336" width="9" style="20"/>
    <col min="14337" max="14389" width="4.125" style="20" customWidth="1"/>
    <col min="14390" max="14592" width="9" style="20"/>
    <col min="14593" max="14645" width="4.125" style="20" customWidth="1"/>
    <col min="14646" max="14848" width="9" style="20"/>
    <col min="14849" max="14901" width="4.125" style="20" customWidth="1"/>
    <col min="14902" max="15104" width="9" style="20"/>
    <col min="15105" max="15157" width="4.125" style="20" customWidth="1"/>
    <col min="15158" max="15360" width="9" style="20"/>
    <col min="15361" max="15413" width="4.125" style="20" customWidth="1"/>
    <col min="15414" max="15616" width="9" style="20"/>
    <col min="15617" max="15669" width="4.125" style="20" customWidth="1"/>
    <col min="15670" max="15872" width="9" style="20"/>
    <col min="15873" max="15925" width="4.125" style="20" customWidth="1"/>
    <col min="15926" max="16128" width="9" style="20"/>
    <col min="16129" max="16181" width="4.125" style="20" customWidth="1"/>
    <col min="16182" max="16384" width="9" style="20"/>
  </cols>
  <sheetData>
    <row r="3" spans="1:33" ht="27.9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27.9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27.9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 ht="27.9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27.9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33.75" customHeight="1">
      <c r="A8" s="21"/>
      <c r="B8" s="21"/>
      <c r="C8" s="21"/>
      <c r="D8" s="21"/>
      <c r="E8" s="21"/>
      <c r="F8" s="21"/>
      <c r="G8" s="47" t="s">
        <v>165</v>
      </c>
      <c r="H8" s="47"/>
      <c r="I8" s="47"/>
      <c r="J8" s="47"/>
      <c r="K8" s="48" t="s">
        <v>160</v>
      </c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ht="33.75" customHeight="1">
      <c r="A9" s="21"/>
      <c r="B9" s="21"/>
      <c r="C9" s="21"/>
      <c r="D9" s="21"/>
      <c r="E9" s="21"/>
      <c r="F9" s="21"/>
      <c r="G9" s="47" t="s">
        <v>164</v>
      </c>
      <c r="H9" s="47"/>
      <c r="I9" s="47"/>
      <c r="J9" s="47"/>
      <c r="K9" s="49">
        <f>원가계산서!E31</f>
        <v>0</v>
      </c>
      <c r="L9" s="49"/>
      <c r="M9" s="49"/>
      <c r="N9" s="49"/>
      <c r="O9" s="49"/>
      <c r="P9" s="49"/>
      <c r="Q9" s="49"/>
      <c r="R9" s="49"/>
      <c r="S9" s="49"/>
      <c r="T9" s="50">
        <f>원가계산서!E31</f>
        <v>0</v>
      </c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33.75" customHeight="1">
      <c r="G10" s="47" t="s">
        <v>181</v>
      </c>
      <c r="H10" s="47"/>
      <c r="I10" s="47"/>
      <c r="J10" s="4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</row>
    <row r="11" spans="1:33" ht="33.75" customHeight="1">
      <c r="G11" s="47" t="s">
        <v>183</v>
      </c>
      <c r="H11" s="47"/>
      <c r="I11" s="47"/>
      <c r="J11" s="47"/>
      <c r="K11" s="66" t="s">
        <v>182</v>
      </c>
      <c r="L11" s="66"/>
      <c r="M11" s="66"/>
      <c r="N11" s="66"/>
      <c r="O11" s="66"/>
      <c r="P11" s="66"/>
      <c r="Q11" s="66"/>
      <c r="R11" s="66"/>
      <c r="S11" s="66"/>
    </row>
    <row r="12" spans="1:33" ht="18" customHeight="1">
      <c r="J12" s="22"/>
      <c r="K12" s="22"/>
      <c r="L12" s="22"/>
      <c r="M12" s="22"/>
      <c r="N12" s="22"/>
      <c r="O12" s="22"/>
      <c r="P12" s="22"/>
      <c r="Q12" s="22"/>
    </row>
    <row r="13" spans="1:33" ht="18" customHeight="1">
      <c r="J13" s="22"/>
      <c r="K13" s="22"/>
      <c r="L13" s="22"/>
      <c r="M13" s="22"/>
      <c r="N13" s="22"/>
      <c r="O13" s="22"/>
      <c r="P13" s="22"/>
      <c r="Q13" s="22"/>
    </row>
    <row r="14" spans="1:33" ht="18" customHeight="1">
      <c r="J14" s="22"/>
      <c r="K14" s="22"/>
      <c r="L14" s="22"/>
      <c r="M14" s="22"/>
      <c r="N14" s="22"/>
      <c r="O14" s="22"/>
      <c r="P14" s="22"/>
      <c r="Q14" s="22"/>
    </row>
    <row r="15" spans="1:33" ht="18" customHeight="1">
      <c r="J15" s="22"/>
      <c r="K15" s="22"/>
      <c r="L15" s="22"/>
      <c r="M15" s="22"/>
      <c r="N15" s="22"/>
      <c r="O15" s="22"/>
      <c r="P15" s="22"/>
      <c r="Q15" s="22"/>
    </row>
    <row r="16" spans="1:33" ht="18" customHeight="1">
      <c r="J16" s="22"/>
      <c r="K16" s="22"/>
      <c r="L16" s="22"/>
      <c r="M16" s="22"/>
      <c r="N16" s="22"/>
      <c r="O16" s="22"/>
      <c r="P16" s="22"/>
      <c r="Q16" s="22"/>
    </row>
    <row r="17" spans="3:32">
      <c r="J17" s="22"/>
      <c r="K17" s="22"/>
      <c r="L17" s="22"/>
      <c r="M17" s="22"/>
      <c r="N17" s="22"/>
      <c r="O17" s="22"/>
      <c r="P17" s="22"/>
      <c r="Q17" s="22"/>
    </row>
    <row r="18" spans="3:32">
      <c r="K18" s="22"/>
      <c r="L18" s="22"/>
      <c r="M18" s="22"/>
      <c r="N18" s="22"/>
      <c r="O18" s="22"/>
      <c r="P18" s="22"/>
    </row>
    <row r="19" spans="3:32"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3:32">
      <c r="C20" s="46" t="s">
        <v>159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</row>
    <row r="21" spans="3:32"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</row>
    <row r="22" spans="3:32">
      <c r="J22" s="23"/>
      <c r="K22" s="24"/>
      <c r="L22" s="24"/>
      <c r="M22" s="24"/>
      <c r="N22" s="24"/>
      <c r="O22" s="24"/>
      <c r="P22" s="24"/>
      <c r="Q22" s="24"/>
    </row>
    <row r="23" spans="3:32">
      <c r="J23" s="24"/>
      <c r="K23" s="24"/>
      <c r="L23" s="24"/>
      <c r="M23" s="24"/>
      <c r="N23" s="24"/>
      <c r="O23" s="24"/>
      <c r="P23" s="24"/>
      <c r="Q23" s="24"/>
    </row>
    <row r="24" spans="3:32" ht="16.5" customHeight="1"/>
  </sheetData>
  <mergeCells count="10">
    <mergeCell ref="C20:AF21"/>
    <mergeCell ref="G8:J8"/>
    <mergeCell ref="K8:AG8"/>
    <mergeCell ref="G9:J9"/>
    <mergeCell ref="K9:S9"/>
    <mergeCell ref="T9:AG9"/>
    <mergeCell ref="G10:J10"/>
    <mergeCell ref="K10:AG10"/>
    <mergeCell ref="G11:J11"/>
    <mergeCell ref="K11:S11"/>
  </mergeCells>
  <phoneticPr fontId="3" type="noConversion"/>
  <printOptions horizontalCentered="1" verticalCentered="1"/>
  <pageMargins left="0.27559055118110237" right="0.27559055118110237" top="0.39370078740157483" bottom="0.3937007874015748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BreakPreview" topLeftCell="B1" zoomScale="85" zoomScaleNormal="80" zoomScaleSheetLayoutView="85" workbookViewId="0">
      <selection activeCell="E27" sqref="E27"/>
    </sheetView>
  </sheetViews>
  <sheetFormatPr defaultRowHeight="16.5"/>
  <cols>
    <col min="1" max="1" width="0" hidden="1" customWidth="1"/>
    <col min="2" max="2" width="6.625" customWidth="1"/>
    <col min="3" max="3" width="8.375" customWidth="1"/>
    <col min="4" max="4" width="38.25" customWidth="1"/>
    <col min="5" max="5" width="25.625" customWidth="1"/>
    <col min="6" max="6" width="60.625" customWidth="1"/>
    <col min="7" max="7" width="34.125" customWidth="1"/>
  </cols>
  <sheetData>
    <row r="1" spans="1:7" ht="24" customHeight="1">
      <c r="B1" s="57" t="s">
        <v>166</v>
      </c>
      <c r="C1" s="57"/>
      <c r="D1" s="57"/>
      <c r="E1" s="57"/>
      <c r="F1" s="57"/>
      <c r="G1" s="57"/>
    </row>
    <row r="2" spans="1:7" ht="21.95" customHeight="1">
      <c r="B2" s="58" t="s">
        <v>161</v>
      </c>
      <c r="C2" s="58"/>
      <c r="D2" s="58"/>
      <c r="E2" s="58"/>
      <c r="F2" s="59"/>
      <c r="G2" s="59"/>
    </row>
    <row r="3" spans="1:7" ht="21.95" customHeight="1">
      <c r="B3" s="60" t="s">
        <v>41</v>
      </c>
      <c r="C3" s="60"/>
      <c r="D3" s="60"/>
      <c r="E3" s="36" t="s">
        <v>42</v>
      </c>
      <c r="F3" s="36" t="s">
        <v>43</v>
      </c>
      <c r="G3" s="36" t="s">
        <v>22</v>
      </c>
    </row>
    <row r="4" spans="1:7" ht="21.95" customHeight="1">
      <c r="A4" s="1" t="s">
        <v>45</v>
      </c>
      <c r="B4" s="61" t="s">
        <v>44</v>
      </c>
      <c r="C4" s="61" t="s">
        <v>156</v>
      </c>
      <c r="D4" s="37" t="s">
        <v>46</v>
      </c>
      <c r="E4" s="38"/>
      <c r="F4" s="39" t="s">
        <v>13</v>
      </c>
      <c r="G4" s="39" t="s">
        <v>13</v>
      </c>
    </row>
    <row r="5" spans="1:7" ht="21.95" customHeight="1">
      <c r="A5" s="1" t="s">
        <v>47</v>
      </c>
      <c r="B5" s="61"/>
      <c r="C5" s="61"/>
      <c r="D5" s="37" t="s">
        <v>48</v>
      </c>
      <c r="E5" s="38"/>
      <c r="F5" s="39" t="s">
        <v>13</v>
      </c>
      <c r="G5" s="39" t="s">
        <v>13</v>
      </c>
    </row>
    <row r="6" spans="1:7" ht="21.95" customHeight="1">
      <c r="A6" s="1" t="s">
        <v>49</v>
      </c>
      <c r="B6" s="61"/>
      <c r="C6" s="61"/>
      <c r="D6" s="37" t="s">
        <v>50</v>
      </c>
      <c r="E6" s="38"/>
      <c r="F6" s="39" t="s">
        <v>13</v>
      </c>
      <c r="G6" s="39" t="s">
        <v>13</v>
      </c>
    </row>
    <row r="7" spans="1:7" ht="21.95" customHeight="1">
      <c r="A7" s="1" t="s">
        <v>51</v>
      </c>
      <c r="B7" s="61"/>
      <c r="C7" s="61"/>
      <c r="D7" s="40" t="s">
        <v>52</v>
      </c>
      <c r="E7" s="41">
        <f>TRUNC(E4+E5-E6, 0)</f>
        <v>0</v>
      </c>
      <c r="F7" s="39" t="s">
        <v>13</v>
      </c>
      <c r="G7" s="39" t="s">
        <v>13</v>
      </c>
    </row>
    <row r="8" spans="1:7" ht="21.95" customHeight="1">
      <c r="A8" s="1" t="s">
        <v>53</v>
      </c>
      <c r="B8" s="61"/>
      <c r="C8" s="61" t="s">
        <v>157</v>
      </c>
      <c r="D8" s="37" t="s">
        <v>54</v>
      </c>
      <c r="E8" s="38"/>
      <c r="F8" s="39" t="s">
        <v>13</v>
      </c>
      <c r="G8" s="39" t="s">
        <v>13</v>
      </c>
    </row>
    <row r="9" spans="1:7" ht="21.95" customHeight="1">
      <c r="A9" s="1" t="s">
        <v>55</v>
      </c>
      <c r="B9" s="61"/>
      <c r="C9" s="61"/>
      <c r="D9" s="37" t="s">
        <v>56</v>
      </c>
      <c r="E9" s="38">
        <f>TRUNC(E8*0, 0)</f>
        <v>0</v>
      </c>
      <c r="F9" s="45" t="s">
        <v>168</v>
      </c>
      <c r="G9" s="45" t="s">
        <v>169</v>
      </c>
    </row>
    <row r="10" spans="1:7" ht="21.95" customHeight="1">
      <c r="A10" s="1" t="s">
        <v>57</v>
      </c>
      <c r="B10" s="61"/>
      <c r="C10" s="61"/>
      <c r="D10" s="40" t="s">
        <v>52</v>
      </c>
      <c r="E10" s="41">
        <f>TRUNC(E8+E9, 0)</f>
        <v>0</v>
      </c>
      <c r="F10" s="39" t="s">
        <v>13</v>
      </c>
      <c r="G10" s="39" t="s">
        <v>13</v>
      </c>
    </row>
    <row r="11" spans="1:7" ht="21.95" customHeight="1">
      <c r="A11" s="1" t="s">
        <v>58</v>
      </c>
      <c r="B11" s="61"/>
      <c r="C11" s="61" t="s">
        <v>158</v>
      </c>
      <c r="D11" s="37" t="s">
        <v>59</v>
      </c>
      <c r="E11" s="38"/>
      <c r="F11" s="39" t="s">
        <v>13</v>
      </c>
      <c r="G11" s="39" t="s">
        <v>13</v>
      </c>
    </row>
    <row r="12" spans="1:7" ht="21.95" customHeight="1">
      <c r="A12" s="1" t="s">
        <v>60</v>
      </c>
      <c r="B12" s="61"/>
      <c r="C12" s="61"/>
      <c r="D12" s="37" t="s">
        <v>61</v>
      </c>
      <c r="E12" s="38">
        <f>TRUNC(E10*0.0375, 0)</f>
        <v>0</v>
      </c>
      <c r="F12" s="39" t="s">
        <v>62</v>
      </c>
      <c r="G12" s="45" t="s">
        <v>167</v>
      </c>
    </row>
    <row r="13" spans="1:7" ht="21.95" customHeight="1">
      <c r="A13" s="1" t="s">
        <v>63</v>
      </c>
      <c r="B13" s="61"/>
      <c r="C13" s="61"/>
      <c r="D13" s="37" t="s">
        <v>64</v>
      </c>
      <c r="E13" s="38">
        <f>TRUNC(E10*0.0087, 0)</f>
        <v>0</v>
      </c>
      <c r="F13" s="39" t="s">
        <v>65</v>
      </c>
      <c r="G13" s="45" t="s">
        <v>167</v>
      </c>
    </row>
    <row r="14" spans="1:7" ht="21.95" customHeight="1">
      <c r="A14" s="1" t="s">
        <v>66</v>
      </c>
      <c r="B14" s="61"/>
      <c r="C14" s="61"/>
      <c r="D14" s="37" t="s">
        <v>67</v>
      </c>
      <c r="E14" s="38">
        <f>TRUNC(E8*0.0323, 0)</f>
        <v>0</v>
      </c>
      <c r="F14" s="39" t="s">
        <v>68</v>
      </c>
      <c r="G14" s="45" t="s">
        <v>167</v>
      </c>
    </row>
    <row r="15" spans="1:7" ht="21.95" customHeight="1">
      <c r="A15" s="1" t="s">
        <v>69</v>
      </c>
      <c r="B15" s="61"/>
      <c r="C15" s="61"/>
      <c r="D15" s="37" t="s">
        <v>70</v>
      </c>
      <c r="E15" s="38">
        <f>TRUNC(E8*0.045, 0)</f>
        <v>0</v>
      </c>
      <c r="F15" s="39" t="s">
        <v>71</v>
      </c>
      <c r="G15" s="45" t="s">
        <v>167</v>
      </c>
    </row>
    <row r="16" spans="1:7" ht="21.95" customHeight="1">
      <c r="A16" s="1" t="s">
        <v>72</v>
      </c>
      <c r="B16" s="61"/>
      <c r="C16" s="61"/>
      <c r="D16" s="37" t="s">
        <v>73</v>
      </c>
      <c r="E16" s="38">
        <f>TRUNC(E14*0.0851, 0)</f>
        <v>0</v>
      </c>
      <c r="F16" s="39" t="s">
        <v>74</v>
      </c>
      <c r="G16" s="45" t="s">
        <v>167</v>
      </c>
    </row>
    <row r="17" spans="1:7" ht="21.95" customHeight="1">
      <c r="A17" s="1" t="s">
        <v>75</v>
      </c>
      <c r="B17" s="61"/>
      <c r="C17" s="61"/>
      <c r="D17" s="37" t="s">
        <v>76</v>
      </c>
      <c r="E17" s="38"/>
      <c r="F17" s="39" t="s">
        <v>77</v>
      </c>
      <c r="G17" s="45" t="s">
        <v>167</v>
      </c>
    </row>
    <row r="18" spans="1:7" ht="21.95" customHeight="1">
      <c r="A18" s="1" t="s">
        <v>78</v>
      </c>
      <c r="B18" s="61"/>
      <c r="C18" s="61"/>
      <c r="D18" s="37" t="s">
        <v>79</v>
      </c>
      <c r="E18" s="38">
        <f>TRUNC((E7+E8+(0/1.1))*0.0186, 0)</f>
        <v>0</v>
      </c>
      <c r="F18" s="39" t="s">
        <v>80</v>
      </c>
      <c r="G18" s="45" t="s">
        <v>167</v>
      </c>
    </row>
    <row r="19" spans="1:7" ht="21.95" customHeight="1">
      <c r="A19" s="1" t="s">
        <v>81</v>
      </c>
      <c r="B19" s="61"/>
      <c r="C19" s="61"/>
      <c r="D19" s="37" t="s">
        <v>82</v>
      </c>
      <c r="E19" s="38">
        <f>TRUNC((E7+E8+E11)*0.005, 0)</f>
        <v>0</v>
      </c>
      <c r="F19" s="39" t="s">
        <v>148</v>
      </c>
      <c r="G19" s="45" t="s">
        <v>167</v>
      </c>
    </row>
    <row r="20" spans="1:7" ht="21.95" customHeight="1">
      <c r="A20" s="1" t="s">
        <v>83</v>
      </c>
      <c r="B20" s="61"/>
      <c r="C20" s="61"/>
      <c r="D20" s="37" t="s">
        <v>84</v>
      </c>
      <c r="E20" s="38">
        <f>TRUNC((E7+E10)*0.033, 0)</f>
        <v>0</v>
      </c>
      <c r="F20" s="39" t="s">
        <v>150</v>
      </c>
      <c r="G20" s="45" t="s">
        <v>167</v>
      </c>
    </row>
    <row r="21" spans="1:7" ht="21.95" customHeight="1">
      <c r="A21" s="1" t="s">
        <v>85</v>
      </c>
      <c r="B21" s="61"/>
      <c r="C21" s="61"/>
      <c r="D21" s="37" t="s">
        <v>86</v>
      </c>
      <c r="E21" s="38">
        <f>TRUNC((E7+E8+E11)*0.00081, 0)</f>
        <v>0</v>
      </c>
      <c r="F21" s="39" t="s">
        <v>149</v>
      </c>
      <c r="G21" s="45" t="s">
        <v>167</v>
      </c>
    </row>
    <row r="22" spans="1:7" ht="21.95" customHeight="1">
      <c r="A22" s="1" t="s">
        <v>87</v>
      </c>
      <c r="B22" s="61"/>
      <c r="C22" s="61"/>
      <c r="D22" s="37" t="s">
        <v>88</v>
      </c>
      <c r="E22" s="38">
        <f>TRUNC((E7+E8+E11)*0.0007, 0)</f>
        <v>0</v>
      </c>
      <c r="F22" s="39" t="s">
        <v>89</v>
      </c>
      <c r="G22" s="45" t="s">
        <v>167</v>
      </c>
    </row>
    <row r="23" spans="1:7" ht="21.95" customHeight="1">
      <c r="A23" s="1" t="s">
        <v>90</v>
      </c>
      <c r="B23" s="61"/>
      <c r="C23" s="61"/>
      <c r="D23" s="40" t="s">
        <v>52</v>
      </c>
      <c r="E23" s="41">
        <f>TRUNC(E11+E12+E13+E14+E15+E17+E18+E16+E20+E19+E21+E22, 0)</f>
        <v>0</v>
      </c>
      <c r="F23" s="42" t="s">
        <v>13</v>
      </c>
      <c r="G23" s="42" t="s">
        <v>13</v>
      </c>
    </row>
    <row r="24" spans="1:7" ht="21.95" customHeight="1">
      <c r="A24" s="1" t="s">
        <v>91</v>
      </c>
      <c r="B24" s="55" t="s">
        <v>92</v>
      </c>
      <c r="C24" s="55"/>
      <c r="D24" s="56"/>
      <c r="E24" s="41">
        <f>TRUNC(E7+E10+E23, 0)</f>
        <v>0</v>
      </c>
      <c r="F24" s="42" t="s">
        <v>13</v>
      </c>
      <c r="G24" s="42" t="s">
        <v>13</v>
      </c>
    </row>
    <row r="25" spans="1:7" ht="21.95" customHeight="1">
      <c r="A25" s="1" t="s">
        <v>93</v>
      </c>
      <c r="B25" s="51" t="s">
        <v>94</v>
      </c>
      <c r="C25" s="51"/>
      <c r="D25" s="52"/>
      <c r="E25" s="38">
        <f>TRUNC(E24*0, 0)</f>
        <v>0</v>
      </c>
      <c r="F25" s="45" t="s">
        <v>171</v>
      </c>
      <c r="G25" s="39" t="s">
        <v>170</v>
      </c>
    </row>
    <row r="26" spans="1:7" ht="21.95" customHeight="1">
      <c r="A26" s="1" t="s">
        <v>95</v>
      </c>
      <c r="B26" s="51" t="s">
        <v>96</v>
      </c>
      <c r="C26" s="51"/>
      <c r="D26" s="52"/>
      <c r="E26" s="38">
        <f>TRUNC((E10+E23+E25)*0, 0)</f>
        <v>0</v>
      </c>
      <c r="F26" s="45" t="s">
        <v>172</v>
      </c>
      <c r="G26" s="45" t="s">
        <v>170</v>
      </c>
    </row>
    <row r="27" spans="1:7" ht="21.95" customHeight="1">
      <c r="A27" s="1" t="s">
        <v>97</v>
      </c>
      <c r="B27" s="51" t="s">
        <v>98</v>
      </c>
      <c r="C27" s="51"/>
      <c r="D27" s="52"/>
      <c r="E27" s="38"/>
      <c r="F27" s="39" t="s">
        <v>13</v>
      </c>
      <c r="G27" s="39" t="s">
        <v>13</v>
      </c>
    </row>
    <row r="28" spans="1:7" ht="21.95" customHeight="1">
      <c r="A28" s="1" t="s">
        <v>101</v>
      </c>
      <c r="B28" s="55" t="s">
        <v>102</v>
      </c>
      <c r="C28" s="55"/>
      <c r="D28" s="56"/>
      <c r="E28" s="41">
        <f>TRUNC(E24+E25+E26+E27, 0)</f>
        <v>0</v>
      </c>
      <c r="F28" s="42" t="s">
        <v>13</v>
      </c>
      <c r="G28" s="42" t="s">
        <v>13</v>
      </c>
    </row>
    <row r="29" spans="1:7" ht="21.95" customHeight="1">
      <c r="A29" s="1" t="s">
        <v>103</v>
      </c>
      <c r="B29" s="51" t="s">
        <v>104</v>
      </c>
      <c r="C29" s="51"/>
      <c r="D29" s="52"/>
      <c r="E29" s="38">
        <f>TRUNC(E28*0.1, 0)</f>
        <v>0</v>
      </c>
      <c r="F29" s="39" t="s">
        <v>105</v>
      </c>
      <c r="G29" s="39" t="s">
        <v>13</v>
      </c>
    </row>
    <row r="30" spans="1:7" ht="21.95" customHeight="1">
      <c r="A30" s="1" t="s">
        <v>106</v>
      </c>
      <c r="B30" s="51" t="s">
        <v>107</v>
      </c>
      <c r="C30" s="51"/>
      <c r="D30" s="52"/>
      <c r="E30" s="38">
        <f>TRUNC(E28+E29, 0)</f>
        <v>0</v>
      </c>
      <c r="F30" s="39" t="s">
        <v>13</v>
      </c>
      <c r="G30" s="39" t="s">
        <v>13</v>
      </c>
    </row>
    <row r="31" spans="1:7" ht="21.95" customHeight="1">
      <c r="A31" s="1" t="s">
        <v>108</v>
      </c>
      <c r="B31" s="53" t="s">
        <v>109</v>
      </c>
      <c r="C31" s="53"/>
      <c r="D31" s="54"/>
      <c r="E31" s="43">
        <f>TRUNC(E30+0, 0)</f>
        <v>0</v>
      </c>
      <c r="F31" s="44" t="s">
        <v>13</v>
      </c>
      <c r="G31" s="44"/>
    </row>
  </sheetData>
  <mergeCells count="16">
    <mergeCell ref="B30:D30"/>
    <mergeCell ref="B31:D31"/>
    <mergeCell ref="B24:D24"/>
    <mergeCell ref="B1:G1"/>
    <mergeCell ref="B2:E2"/>
    <mergeCell ref="F2:G2"/>
    <mergeCell ref="B3:D3"/>
    <mergeCell ref="B4:B23"/>
    <mergeCell ref="C4:C7"/>
    <mergeCell ref="C8:C10"/>
    <mergeCell ref="C11:C23"/>
    <mergeCell ref="B25:D25"/>
    <mergeCell ref="B26:D26"/>
    <mergeCell ref="B27:D27"/>
    <mergeCell ref="B28:D28"/>
    <mergeCell ref="B29:D29"/>
  </mergeCells>
  <phoneticPr fontId="3" type="noConversion"/>
  <pageMargins left="0.78740157480314965" right="0" top="0.39370078740157483" bottom="0.39370078740157483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view="pageBreakPreview" zoomScale="80" zoomScaleNormal="95" zoomScaleSheetLayoutView="80" workbookViewId="0">
      <selection activeCell="C21" sqref="C21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</cols>
  <sheetData>
    <row r="1" spans="1:13" ht="30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30" customHeight="1">
      <c r="A2" s="63" t="s">
        <v>162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30" customHeight="1">
      <c r="A3" s="64" t="s">
        <v>2</v>
      </c>
      <c r="B3" s="64" t="s">
        <v>3</v>
      </c>
      <c r="C3" s="64" t="s">
        <v>4</v>
      </c>
      <c r="D3" s="64" t="s">
        <v>5</v>
      </c>
      <c r="E3" s="64" t="s">
        <v>6</v>
      </c>
      <c r="F3" s="64"/>
      <c r="G3" s="64" t="s">
        <v>9</v>
      </c>
      <c r="H3" s="64"/>
      <c r="I3" s="64" t="s">
        <v>10</v>
      </c>
      <c r="J3" s="64"/>
      <c r="K3" s="64" t="s">
        <v>11</v>
      </c>
      <c r="L3" s="64"/>
      <c r="M3" s="64" t="s">
        <v>12</v>
      </c>
    </row>
    <row r="4" spans="1:13" ht="30" customHeight="1">
      <c r="A4" s="65"/>
      <c r="B4" s="65"/>
      <c r="C4" s="65"/>
      <c r="D4" s="65"/>
      <c r="E4" s="4" t="s">
        <v>7</v>
      </c>
      <c r="F4" s="4" t="s">
        <v>8</v>
      </c>
      <c r="G4" s="4" t="s">
        <v>7</v>
      </c>
      <c r="H4" s="4" t="s">
        <v>8</v>
      </c>
      <c r="I4" s="4" t="s">
        <v>7</v>
      </c>
      <c r="J4" s="4" t="s">
        <v>8</v>
      </c>
      <c r="K4" s="4" t="s">
        <v>7</v>
      </c>
      <c r="L4" s="4" t="s">
        <v>8</v>
      </c>
      <c r="M4" s="65"/>
    </row>
    <row r="5" spans="1:13" s="28" customFormat="1" ht="30" customHeight="1">
      <c r="A5" s="25" t="s">
        <v>151</v>
      </c>
      <c r="B5" s="25" t="s">
        <v>13</v>
      </c>
      <c r="C5" s="25" t="s">
        <v>13</v>
      </c>
      <c r="D5" s="26"/>
      <c r="E5" s="27"/>
      <c r="F5" s="27"/>
      <c r="G5" s="27"/>
      <c r="H5" s="27"/>
      <c r="I5" s="27"/>
      <c r="J5" s="27"/>
      <c r="K5" s="27"/>
      <c r="L5" s="27"/>
      <c r="M5" s="25" t="s">
        <v>13</v>
      </c>
    </row>
    <row r="6" spans="1:13" s="31" customFormat="1" ht="30" customHeight="1">
      <c r="A6" s="18" t="s">
        <v>152</v>
      </c>
      <c r="B6" s="18" t="s">
        <v>13</v>
      </c>
      <c r="C6" s="18" t="s">
        <v>13</v>
      </c>
      <c r="D6" s="29"/>
      <c r="E6" s="30"/>
      <c r="F6" s="30"/>
      <c r="G6" s="30"/>
      <c r="H6" s="30"/>
      <c r="I6" s="30"/>
      <c r="J6" s="30"/>
      <c r="K6" s="30"/>
      <c r="L6" s="30"/>
      <c r="M6" s="18" t="s">
        <v>13</v>
      </c>
    </row>
    <row r="7" spans="1:13" ht="30" customHeight="1">
      <c r="A7" s="5" t="s">
        <v>173</v>
      </c>
      <c r="B7" s="5" t="s">
        <v>13</v>
      </c>
      <c r="C7" s="5" t="s">
        <v>13</v>
      </c>
      <c r="D7" s="6"/>
      <c r="E7" s="7"/>
      <c r="F7" s="7"/>
      <c r="G7" s="7"/>
      <c r="H7" s="7"/>
      <c r="I7" s="7"/>
      <c r="J7" s="7"/>
      <c r="K7" s="7"/>
      <c r="L7" s="7"/>
      <c r="M7" s="5" t="s">
        <v>13</v>
      </c>
    </row>
    <row r="8" spans="1:13" ht="30" customHeight="1">
      <c r="A8" s="5"/>
      <c r="B8" s="5" t="s">
        <v>13</v>
      </c>
      <c r="C8" s="5" t="s">
        <v>13</v>
      </c>
      <c r="D8" s="6"/>
      <c r="E8" s="7"/>
      <c r="F8" s="7"/>
      <c r="G8" s="7"/>
      <c r="H8" s="7"/>
      <c r="I8" s="7"/>
      <c r="J8" s="7"/>
      <c r="K8" s="7"/>
      <c r="L8" s="7"/>
      <c r="M8" s="5" t="s">
        <v>13</v>
      </c>
    </row>
    <row r="9" spans="1:13" ht="30" customHeight="1">
      <c r="A9" s="18" t="s">
        <v>153</v>
      </c>
      <c r="B9" s="5" t="s">
        <v>13</v>
      </c>
      <c r="C9" s="5" t="s">
        <v>13</v>
      </c>
      <c r="D9" s="17"/>
      <c r="E9" s="7"/>
      <c r="F9" s="7"/>
      <c r="G9" s="7"/>
      <c r="H9" s="7"/>
      <c r="I9" s="7"/>
      <c r="J9" s="7"/>
      <c r="K9" s="7"/>
      <c r="L9" s="7"/>
      <c r="M9" s="5" t="s">
        <v>13</v>
      </c>
    </row>
    <row r="10" spans="1:13" ht="30" customHeight="1">
      <c r="A10" s="5" t="s">
        <v>174</v>
      </c>
      <c r="B10" s="5" t="s">
        <v>13</v>
      </c>
      <c r="C10" s="5" t="s">
        <v>13</v>
      </c>
      <c r="D10" s="17"/>
      <c r="E10" s="7"/>
      <c r="F10" s="7"/>
      <c r="G10" s="7"/>
      <c r="H10" s="7"/>
      <c r="I10" s="7"/>
      <c r="J10" s="7"/>
      <c r="K10" s="7"/>
      <c r="L10" s="7"/>
      <c r="M10" s="5" t="s">
        <v>13</v>
      </c>
    </row>
    <row r="11" spans="1:13" ht="30" customHeight="1">
      <c r="A11" s="5"/>
      <c r="B11" s="5"/>
      <c r="C11" s="5"/>
      <c r="D11" s="17"/>
      <c r="E11" s="7"/>
      <c r="F11" s="7"/>
      <c r="G11" s="7"/>
      <c r="H11" s="7"/>
      <c r="I11" s="7"/>
      <c r="J11" s="7"/>
      <c r="K11" s="7"/>
      <c r="L11" s="7"/>
      <c r="M11" s="5"/>
    </row>
    <row r="12" spans="1:13" ht="30" customHeight="1">
      <c r="A12" s="18" t="s">
        <v>154</v>
      </c>
      <c r="B12" s="5" t="s">
        <v>13</v>
      </c>
      <c r="C12" s="5" t="s">
        <v>13</v>
      </c>
      <c r="D12" s="17"/>
      <c r="E12" s="7"/>
      <c r="F12" s="7"/>
      <c r="G12" s="7"/>
      <c r="H12" s="7"/>
      <c r="I12" s="7"/>
      <c r="J12" s="7"/>
      <c r="K12" s="7"/>
      <c r="L12" s="7"/>
      <c r="M12" s="5" t="s">
        <v>13</v>
      </c>
    </row>
    <row r="13" spans="1:13" ht="30" customHeight="1">
      <c r="A13" s="5" t="s">
        <v>175</v>
      </c>
      <c r="B13" s="5" t="s">
        <v>13</v>
      </c>
      <c r="C13" s="5" t="s">
        <v>13</v>
      </c>
      <c r="D13" s="17"/>
      <c r="E13" s="7"/>
      <c r="F13" s="7"/>
      <c r="G13" s="7"/>
      <c r="H13" s="7"/>
      <c r="I13" s="7"/>
      <c r="J13" s="7"/>
      <c r="K13" s="7"/>
      <c r="L13" s="7"/>
      <c r="M13" s="5" t="s">
        <v>13</v>
      </c>
    </row>
    <row r="14" spans="1:13" ht="30" customHeight="1">
      <c r="A14" s="5"/>
      <c r="B14" s="5"/>
      <c r="C14" s="5"/>
      <c r="D14" s="6"/>
      <c r="E14" s="7"/>
      <c r="F14" s="7"/>
      <c r="G14" s="7"/>
      <c r="H14" s="7"/>
      <c r="I14" s="7"/>
      <c r="J14" s="7"/>
      <c r="K14" s="7"/>
      <c r="L14" s="7"/>
      <c r="M14" s="5"/>
    </row>
    <row r="15" spans="1:13" ht="30" customHeight="1">
      <c r="A15" s="18" t="s">
        <v>155</v>
      </c>
      <c r="B15" s="5" t="s">
        <v>13</v>
      </c>
      <c r="C15" s="5" t="s">
        <v>13</v>
      </c>
      <c r="D15" s="6"/>
      <c r="E15" s="7"/>
      <c r="F15" s="7"/>
      <c r="G15" s="7"/>
      <c r="H15" s="7"/>
      <c r="I15" s="7"/>
      <c r="J15" s="7"/>
      <c r="K15" s="7"/>
      <c r="L15" s="7"/>
      <c r="M15" s="5" t="s">
        <v>13</v>
      </c>
    </row>
    <row r="16" spans="1:13" s="32" customFormat="1" ht="30" customHeight="1">
      <c r="A16" s="33" t="s">
        <v>176</v>
      </c>
      <c r="B16" s="33"/>
      <c r="C16" s="33"/>
      <c r="D16" s="34"/>
      <c r="E16" s="35"/>
      <c r="F16" s="35"/>
      <c r="G16" s="35"/>
      <c r="H16" s="35"/>
      <c r="I16" s="35"/>
      <c r="J16" s="35"/>
      <c r="K16" s="35"/>
      <c r="L16" s="35"/>
      <c r="M16" s="33"/>
    </row>
    <row r="17" spans="1:13" ht="30" customHeight="1">
      <c r="A17" s="33"/>
      <c r="B17" s="33"/>
      <c r="C17" s="33"/>
      <c r="D17" s="34"/>
      <c r="E17" s="35"/>
      <c r="F17" s="35"/>
      <c r="G17" s="35"/>
      <c r="H17" s="35"/>
      <c r="I17" s="35"/>
      <c r="J17" s="35"/>
      <c r="K17" s="35"/>
      <c r="L17" s="35"/>
      <c r="M17" s="33"/>
    </row>
    <row r="18" spans="1:13" ht="30" customHeight="1">
      <c r="A18" s="18" t="s">
        <v>177</v>
      </c>
      <c r="B18" s="6"/>
      <c r="C18" s="6"/>
      <c r="D18" s="17"/>
      <c r="E18" s="7"/>
      <c r="F18" s="7"/>
      <c r="G18" s="7"/>
      <c r="H18" s="7"/>
      <c r="I18" s="7"/>
      <c r="J18" s="7"/>
      <c r="K18" s="7"/>
      <c r="L18" s="7"/>
      <c r="M18" s="6"/>
    </row>
    <row r="19" spans="1:13" ht="30" customHeight="1">
      <c r="A19" s="5" t="s">
        <v>180</v>
      </c>
      <c r="B19" s="17"/>
      <c r="C19" s="17"/>
      <c r="D19" s="17"/>
      <c r="E19" s="7"/>
      <c r="F19" s="7"/>
      <c r="G19" s="7"/>
      <c r="H19" s="7"/>
      <c r="I19" s="7"/>
      <c r="J19" s="7"/>
      <c r="K19" s="7"/>
      <c r="L19" s="7"/>
      <c r="M19" s="17"/>
    </row>
    <row r="20" spans="1:13" ht="30" customHeight="1">
      <c r="A20" s="5"/>
      <c r="B20" s="17"/>
      <c r="C20" s="17"/>
      <c r="D20" s="17"/>
      <c r="E20" s="7"/>
      <c r="F20" s="7"/>
      <c r="G20" s="7"/>
      <c r="H20" s="7"/>
      <c r="I20" s="7"/>
      <c r="J20" s="7"/>
      <c r="K20" s="7"/>
      <c r="L20" s="7"/>
      <c r="M20" s="17"/>
    </row>
    <row r="21" spans="1:13" ht="30" customHeight="1">
      <c r="A21" s="18" t="s">
        <v>178</v>
      </c>
      <c r="B21" s="17"/>
      <c r="C21" s="17"/>
      <c r="D21" s="17"/>
      <c r="E21" s="17"/>
      <c r="F21" s="7"/>
      <c r="G21" s="17"/>
      <c r="H21" s="7"/>
      <c r="I21" s="17"/>
      <c r="J21" s="7"/>
      <c r="K21" s="7"/>
      <c r="L21" s="7"/>
      <c r="M21" s="17"/>
    </row>
    <row r="22" spans="1:13" ht="30" customHeight="1">
      <c r="A22" s="5" t="s">
        <v>179</v>
      </c>
      <c r="B22" s="17"/>
      <c r="C22" s="17"/>
      <c r="D22" s="17"/>
      <c r="E22" s="7"/>
      <c r="F22" s="7"/>
      <c r="G22" s="7"/>
      <c r="H22" s="7"/>
      <c r="I22" s="7"/>
      <c r="J22" s="7"/>
      <c r="K22" s="7"/>
      <c r="L22" s="7"/>
      <c r="M22" s="17"/>
    </row>
    <row r="23" spans="1:13" ht="30" customHeight="1">
      <c r="A23" s="18"/>
      <c r="B23" s="17"/>
      <c r="C23" s="17"/>
      <c r="D23" s="17"/>
      <c r="E23" s="17"/>
      <c r="F23" s="7"/>
      <c r="G23" s="17"/>
      <c r="H23" s="7"/>
      <c r="I23" s="17"/>
      <c r="J23" s="7"/>
      <c r="K23" s="7"/>
      <c r="L23" s="7"/>
      <c r="M23" s="17"/>
    </row>
    <row r="24" spans="1:13" ht="30" customHeight="1">
      <c r="A24" s="5"/>
      <c r="B24" s="17"/>
      <c r="C24" s="17"/>
      <c r="D24" s="17"/>
      <c r="E24" s="17"/>
      <c r="F24" s="7"/>
      <c r="G24" s="17"/>
      <c r="H24" s="7"/>
      <c r="I24" s="17"/>
      <c r="J24" s="7"/>
      <c r="K24" s="7"/>
      <c r="L24" s="7"/>
      <c r="M24" s="17"/>
    </row>
    <row r="25" spans="1:13" s="31" customFormat="1" ht="30" customHeight="1">
      <c r="A25" s="18" t="s">
        <v>15</v>
      </c>
      <c r="B25" s="29"/>
      <c r="C25" s="29"/>
      <c r="D25" s="29"/>
      <c r="E25" s="29"/>
      <c r="F25" s="30">
        <f>SUM(F7:F20)</f>
        <v>0</v>
      </c>
      <c r="G25" s="29"/>
      <c r="H25" s="30">
        <f>SUM(H7:H20)</f>
        <v>0</v>
      </c>
      <c r="I25" s="29"/>
      <c r="J25" s="30">
        <f>SUM(J7:J20)</f>
        <v>0</v>
      </c>
      <c r="K25" s="29"/>
      <c r="L25" s="30">
        <f>SUM(L7:L20)</f>
        <v>0</v>
      </c>
      <c r="M25" s="29"/>
    </row>
  </sheetData>
  <mergeCells count="11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3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zoomScale="80" zoomScaleNormal="100" zoomScaleSheetLayoutView="80" workbookViewId="0">
      <pane xSplit="4" ySplit="3" topLeftCell="E15" activePane="bottomRight" state="frozen"/>
      <selection pane="topRight" activeCell="E1" sqref="E1"/>
      <selection pane="bottomLeft" activeCell="A4" sqref="A4"/>
      <selection pane="bottomRight" activeCell="Q21" sqref="Q21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</cols>
  <sheetData>
    <row r="1" spans="1:13" ht="30" customHeight="1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30" customHeight="1">
      <c r="A2" s="64" t="s">
        <v>2</v>
      </c>
      <c r="B2" s="64" t="s">
        <v>3</v>
      </c>
      <c r="C2" s="64" t="s">
        <v>4</v>
      </c>
      <c r="D2" s="64" t="s">
        <v>5</v>
      </c>
      <c r="E2" s="64" t="s">
        <v>6</v>
      </c>
      <c r="F2" s="64"/>
      <c r="G2" s="64" t="s">
        <v>9</v>
      </c>
      <c r="H2" s="64"/>
      <c r="I2" s="64" t="s">
        <v>10</v>
      </c>
      <c r="J2" s="64"/>
      <c r="K2" s="64" t="s">
        <v>11</v>
      </c>
      <c r="L2" s="64"/>
      <c r="M2" s="64" t="s">
        <v>12</v>
      </c>
    </row>
    <row r="3" spans="1:13" ht="30" customHeight="1">
      <c r="A3" s="64"/>
      <c r="B3" s="64"/>
      <c r="C3" s="64"/>
      <c r="D3" s="64"/>
      <c r="E3" s="3" t="s">
        <v>7</v>
      </c>
      <c r="F3" s="3" t="s">
        <v>8</v>
      </c>
      <c r="G3" s="3" t="s">
        <v>7</v>
      </c>
      <c r="H3" s="3" t="s">
        <v>8</v>
      </c>
      <c r="I3" s="3" t="s">
        <v>7</v>
      </c>
      <c r="J3" s="3" t="s">
        <v>8</v>
      </c>
      <c r="K3" s="3" t="s">
        <v>7</v>
      </c>
      <c r="L3" s="3" t="s">
        <v>8</v>
      </c>
      <c r="M3" s="64"/>
    </row>
    <row r="4" spans="1:13" ht="30" customHeight="1">
      <c r="A4" s="5" t="str">
        <f>공종별집계표!A7</f>
        <v>010101 *****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0" customHeight="1">
      <c r="A5" s="5" t="s">
        <v>147</v>
      </c>
      <c r="B5" s="5"/>
      <c r="C5" s="5" t="s">
        <v>23</v>
      </c>
      <c r="D5" s="6">
        <v>1</v>
      </c>
      <c r="E5" s="8"/>
      <c r="F5" s="8"/>
      <c r="G5" s="8"/>
      <c r="H5" s="8">
        <f>G5*D5</f>
        <v>0</v>
      </c>
      <c r="I5" s="8"/>
      <c r="J5" s="8"/>
      <c r="K5" s="8">
        <f>L5/D5</f>
        <v>0</v>
      </c>
      <c r="L5" s="8">
        <f>J5+H5+F5</f>
        <v>0</v>
      </c>
      <c r="M5" s="5"/>
    </row>
    <row r="6" spans="1:13" ht="30" customHeight="1">
      <c r="A6" s="5"/>
      <c r="B6" s="5"/>
      <c r="C6" s="5"/>
      <c r="D6" s="6"/>
      <c r="E6" s="8"/>
      <c r="F6" s="8"/>
      <c r="G6" s="8"/>
      <c r="H6" s="8"/>
      <c r="I6" s="8"/>
      <c r="J6" s="8"/>
      <c r="K6" s="8"/>
      <c r="L6" s="8"/>
      <c r="M6" s="5"/>
    </row>
    <row r="7" spans="1:13" ht="30" customHeight="1">
      <c r="A7" s="5"/>
      <c r="B7" s="5"/>
      <c r="C7" s="5"/>
      <c r="D7" s="6"/>
      <c r="E7" s="8"/>
      <c r="F7" s="8"/>
      <c r="G7" s="8"/>
      <c r="H7" s="8"/>
      <c r="I7" s="8"/>
      <c r="J7" s="8"/>
      <c r="K7" s="8"/>
      <c r="L7" s="8"/>
      <c r="M7" s="5"/>
    </row>
    <row r="8" spans="1:13" ht="30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30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30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30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30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30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30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30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30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30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30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30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30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30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30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30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30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30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30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30" customHeight="1">
      <c r="A27" s="5" t="s">
        <v>15</v>
      </c>
      <c r="B27" s="6"/>
      <c r="C27" s="6"/>
      <c r="D27" s="6"/>
      <c r="E27" s="6"/>
      <c r="F27" s="8">
        <f>SUM(F5:F26)</f>
        <v>0</v>
      </c>
      <c r="G27" s="6"/>
      <c r="H27" s="8">
        <f>SUM(H5:H26)</f>
        <v>0</v>
      </c>
      <c r="I27" s="6"/>
      <c r="J27" s="8">
        <f>SUM(J5:J26)</f>
        <v>0</v>
      </c>
      <c r="K27" s="6"/>
      <c r="L27" s="8">
        <f>SUM(L5:L26)</f>
        <v>0</v>
      </c>
      <c r="M27" s="6"/>
    </row>
  </sheetData>
  <mergeCells count="10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</mergeCells>
  <phoneticPr fontId="3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opLeftCell="B1" workbookViewId="0">
      <selection sqref="A1:J1"/>
    </sheetView>
  </sheetViews>
  <sheetFormatPr defaultRowHeight="16.5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1" width="11.625" hidden="1" customWidth="1"/>
  </cols>
  <sheetData>
    <row r="1" spans="1:11" ht="30" customHeight="1">
      <c r="A1" s="62" t="s">
        <v>25</v>
      </c>
      <c r="B1" s="62"/>
      <c r="C1" s="62"/>
      <c r="D1" s="62"/>
      <c r="E1" s="62"/>
      <c r="F1" s="62"/>
      <c r="G1" s="62"/>
      <c r="H1" s="62"/>
      <c r="I1" s="62"/>
      <c r="J1" s="62"/>
    </row>
    <row r="2" spans="1:11" ht="30" customHeight="1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</row>
    <row r="3" spans="1:11" ht="30" customHeight="1">
      <c r="A3" s="3" t="s">
        <v>16</v>
      </c>
      <c r="B3" s="3" t="s">
        <v>2</v>
      </c>
      <c r="C3" s="3" t="s">
        <v>3</v>
      </c>
      <c r="D3" s="3" t="s">
        <v>4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26</v>
      </c>
      <c r="K3" s="1" t="s">
        <v>27</v>
      </c>
    </row>
    <row r="4" spans="1:11" ht="30" customHeight="1">
      <c r="A4" s="5" t="s">
        <v>13</v>
      </c>
      <c r="B4" s="5" t="s">
        <v>13</v>
      </c>
      <c r="C4" s="5" t="s">
        <v>13</v>
      </c>
      <c r="D4" s="5" t="s">
        <v>13</v>
      </c>
      <c r="E4" s="9"/>
      <c r="F4" s="9"/>
      <c r="G4" s="9"/>
      <c r="H4" s="9"/>
      <c r="I4" s="5" t="s">
        <v>13</v>
      </c>
      <c r="J4" s="5" t="s">
        <v>13</v>
      </c>
      <c r="K4" s="2" t="s">
        <v>13</v>
      </c>
    </row>
  </sheetData>
  <mergeCells count="2">
    <mergeCell ref="A1:J1"/>
    <mergeCell ref="A2:J2"/>
  </mergeCells>
  <phoneticPr fontId="3" type="noConversion"/>
  <pageMargins left="0.78740157480314954" right="0" top="0.39370078740157477" bottom="0.39370078740157477" header="0" footer="0"/>
  <pageSetup paperSize="9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workbookViewId="0">
      <selection sqref="A1:F1"/>
    </sheetView>
  </sheetViews>
  <sheetFormatPr defaultRowHeight="16.5"/>
  <cols>
    <col min="1" max="1" width="77.625" customWidth="1"/>
    <col min="2" max="5" width="13.625" customWidth="1"/>
    <col min="6" max="6" width="12.625" customWidth="1"/>
    <col min="7" max="8" width="11.625" hidden="1" customWidth="1"/>
    <col min="9" max="10" width="30.625" hidden="1" customWidth="1"/>
    <col min="11" max="11" width="6.625" hidden="1" customWidth="1"/>
    <col min="12" max="12" width="13.625" hidden="1" customWidth="1"/>
  </cols>
  <sheetData>
    <row r="1" spans="1:12" ht="30" customHeight="1">
      <c r="A1" s="62" t="s">
        <v>28</v>
      </c>
      <c r="B1" s="62"/>
      <c r="C1" s="62"/>
      <c r="D1" s="62"/>
      <c r="E1" s="62"/>
      <c r="F1" s="62"/>
    </row>
    <row r="2" spans="1:12" ht="30" customHeight="1">
      <c r="A2" s="58" t="s">
        <v>1</v>
      </c>
      <c r="B2" s="58"/>
      <c r="C2" s="58"/>
      <c r="D2" s="58"/>
      <c r="E2" s="58"/>
      <c r="F2" s="58"/>
    </row>
    <row r="3" spans="1:12" ht="30" customHeight="1">
      <c r="A3" s="3" t="s">
        <v>29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26</v>
      </c>
      <c r="G3" s="1" t="s">
        <v>27</v>
      </c>
      <c r="H3" s="1" t="s">
        <v>30</v>
      </c>
      <c r="I3" s="1" t="s">
        <v>31</v>
      </c>
      <c r="J3" s="1" t="s">
        <v>32</v>
      </c>
      <c r="K3" s="1" t="s">
        <v>4</v>
      </c>
      <c r="L3" s="1" t="s">
        <v>5</v>
      </c>
    </row>
    <row r="4" spans="1:12" ht="20.100000000000001" customHeight="1">
      <c r="A4" s="10" t="s">
        <v>33</v>
      </c>
      <c r="B4" s="10"/>
      <c r="C4" s="10"/>
      <c r="D4" s="10"/>
      <c r="E4" s="10"/>
      <c r="F4" s="11" t="s">
        <v>13</v>
      </c>
      <c r="G4" s="1" t="s">
        <v>13</v>
      </c>
      <c r="I4" s="1" t="s">
        <v>13</v>
      </c>
      <c r="J4" s="1" t="s">
        <v>13</v>
      </c>
      <c r="K4" s="1" t="s">
        <v>13</v>
      </c>
    </row>
    <row r="5" spans="1:12" ht="20.100000000000001" customHeight="1">
      <c r="A5" s="12" t="s">
        <v>13</v>
      </c>
      <c r="B5" s="13"/>
      <c r="C5" s="13"/>
      <c r="D5" s="13"/>
      <c r="E5" s="13"/>
      <c r="F5" s="12" t="s">
        <v>13</v>
      </c>
      <c r="G5" s="1" t="s">
        <v>13</v>
      </c>
      <c r="H5" s="1" t="s">
        <v>13</v>
      </c>
      <c r="I5" s="1" t="s">
        <v>13</v>
      </c>
      <c r="J5" s="1" t="s">
        <v>13</v>
      </c>
      <c r="K5" s="1" t="s">
        <v>13</v>
      </c>
    </row>
    <row r="6" spans="1:12" ht="20.100000000000001" customHeight="1">
      <c r="A6" s="14" t="s">
        <v>34</v>
      </c>
      <c r="B6" s="15"/>
      <c r="C6" s="15"/>
      <c r="D6" s="15"/>
      <c r="E6" s="15">
        <v>0</v>
      </c>
      <c r="F6" s="16"/>
    </row>
  </sheetData>
  <mergeCells count="2">
    <mergeCell ref="A1:F1"/>
    <mergeCell ref="A2:F2"/>
  </mergeCells>
  <phoneticPr fontId="3" type="noConversion"/>
  <pageMargins left="0.78740157480314954" right="0" top="0.39370078740157477" bottom="0.39370078740157477" header="0" footer="0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6.5"/>
  <sheetData>
    <row r="1" spans="1:7">
      <c r="A1" t="s">
        <v>110</v>
      </c>
    </row>
    <row r="2" spans="1:7">
      <c r="A2" s="1" t="s">
        <v>111</v>
      </c>
      <c r="B2" t="s">
        <v>24</v>
      </c>
    </row>
    <row r="3" spans="1:7">
      <c r="A3" s="1" t="s">
        <v>112</v>
      </c>
      <c r="B3" t="s">
        <v>113</v>
      </c>
    </row>
    <row r="4" spans="1:7">
      <c r="A4" s="1" t="s">
        <v>114</v>
      </c>
      <c r="B4">
        <v>5</v>
      </c>
    </row>
    <row r="5" spans="1:7">
      <c r="A5" s="1" t="s">
        <v>115</v>
      </c>
      <c r="B5">
        <v>5</v>
      </c>
    </row>
    <row r="6" spans="1:7">
      <c r="A6" s="1" t="s">
        <v>116</v>
      </c>
      <c r="B6" t="s">
        <v>117</v>
      </c>
    </row>
    <row r="7" spans="1:7">
      <c r="A7" s="1" t="s">
        <v>118</v>
      </c>
      <c r="B7" t="s">
        <v>40</v>
      </c>
      <c r="C7" t="s">
        <v>14</v>
      </c>
    </row>
    <row r="8" spans="1:7">
      <c r="A8" s="1" t="s">
        <v>119</v>
      </c>
      <c r="B8" t="s">
        <v>40</v>
      </c>
      <c r="C8">
        <v>2</v>
      </c>
    </row>
    <row r="9" spans="1:7">
      <c r="A9" s="1" t="s">
        <v>120</v>
      </c>
      <c r="B9" t="s">
        <v>35</v>
      </c>
      <c r="C9" t="s">
        <v>36</v>
      </c>
      <c r="D9" t="s">
        <v>37</v>
      </c>
      <c r="E9" t="s">
        <v>38</v>
      </c>
      <c r="F9" t="s">
        <v>39</v>
      </c>
      <c r="G9" t="s">
        <v>121</v>
      </c>
    </row>
    <row r="10" spans="1:7">
      <c r="A10" s="1" t="s">
        <v>122</v>
      </c>
      <c r="B10">
        <v>1118</v>
      </c>
      <c r="C10">
        <v>0</v>
      </c>
      <c r="D10">
        <v>0</v>
      </c>
    </row>
    <row r="11" spans="1:7">
      <c r="A11" s="1" t="s">
        <v>123</v>
      </c>
      <c r="B11" t="s">
        <v>124</v>
      </c>
      <c r="C11">
        <v>4</v>
      </c>
    </row>
    <row r="12" spans="1:7">
      <c r="A12" s="1" t="s">
        <v>125</v>
      </c>
      <c r="B12" t="s">
        <v>124</v>
      </c>
      <c r="C12">
        <v>4</v>
      </c>
    </row>
    <row r="13" spans="1:7">
      <c r="A13" s="1" t="s">
        <v>126</v>
      </c>
      <c r="B13" t="s">
        <v>124</v>
      </c>
      <c r="C13">
        <v>3</v>
      </c>
    </row>
    <row r="14" spans="1:7">
      <c r="A14" s="1" t="s">
        <v>127</v>
      </c>
      <c r="B14" t="s">
        <v>40</v>
      </c>
      <c r="C14">
        <v>5</v>
      </c>
    </row>
    <row r="15" spans="1:7">
      <c r="A15" s="1" t="s">
        <v>128</v>
      </c>
      <c r="B15" t="s">
        <v>24</v>
      </c>
      <c r="C15" t="s">
        <v>129</v>
      </c>
      <c r="D15" t="s">
        <v>129</v>
      </c>
      <c r="E15" t="s">
        <v>129</v>
      </c>
      <c r="F15">
        <v>1</v>
      </c>
    </row>
    <row r="16" spans="1:7">
      <c r="A16" s="1" t="s">
        <v>130</v>
      </c>
      <c r="B16">
        <v>1.1100000000000001</v>
      </c>
      <c r="C16">
        <v>1.1200000000000001</v>
      </c>
    </row>
    <row r="17" spans="1:13">
      <c r="A17" s="1" t="s">
        <v>131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132</v>
      </c>
      <c r="B18">
        <v>1.25</v>
      </c>
      <c r="C18">
        <v>1.071</v>
      </c>
    </row>
    <row r="19" spans="1:13">
      <c r="A19" s="1" t="s">
        <v>133</v>
      </c>
    </row>
    <row r="20" spans="1:13">
      <c r="A20" s="1" t="s">
        <v>134</v>
      </c>
      <c r="B20" s="1" t="s">
        <v>40</v>
      </c>
      <c r="C20">
        <v>1</v>
      </c>
    </row>
    <row r="21" spans="1:13">
      <c r="A21" t="s">
        <v>30</v>
      </c>
      <c r="B21" t="s">
        <v>135</v>
      </c>
      <c r="C21" t="s">
        <v>136</v>
      </c>
    </row>
    <row r="22" spans="1:13">
      <c r="A22">
        <v>1</v>
      </c>
      <c r="B22" s="1" t="s">
        <v>50</v>
      </c>
      <c r="C22" s="1" t="s">
        <v>49</v>
      </c>
    </row>
    <row r="23" spans="1:13">
      <c r="A23">
        <v>2</v>
      </c>
      <c r="B23" s="1" t="s">
        <v>137</v>
      </c>
      <c r="C23" s="1" t="s">
        <v>138</v>
      </c>
    </row>
    <row r="24" spans="1:13">
      <c r="A24">
        <v>3</v>
      </c>
      <c r="B24" s="1" t="s">
        <v>139</v>
      </c>
      <c r="C24" s="1" t="s">
        <v>140</v>
      </c>
    </row>
    <row r="25" spans="1:13">
      <c r="A25">
        <v>4</v>
      </c>
      <c r="B25" s="1" t="s">
        <v>141</v>
      </c>
      <c r="C25" s="1" t="s">
        <v>142</v>
      </c>
    </row>
    <row r="26" spans="1:13">
      <c r="A26">
        <v>5</v>
      </c>
      <c r="B26" s="1" t="s">
        <v>143</v>
      </c>
      <c r="C26" s="1" t="s">
        <v>13</v>
      </c>
    </row>
    <row r="27" spans="1:13">
      <c r="A27">
        <v>6</v>
      </c>
      <c r="B27" s="1" t="s">
        <v>144</v>
      </c>
      <c r="C27" s="1" t="s">
        <v>145</v>
      </c>
    </row>
    <row r="28" spans="1:13">
      <c r="A28">
        <v>7</v>
      </c>
      <c r="B28" s="1" t="s">
        <v>98</v>
      </c>
      <c r="C28" s="1" t="s">
        <v>97</v>
      </c>
    </row>
    <row r="29" spans="1:13">
      <c r="A29">
        <v>8</v>
      </c>
      <c r="B29" s="1" t="s">
        <v>100</v>
      </c>
      <c r="C29" s="1" t="s">
        <v>99</v>
      </c>
    </row>
    <row r="30" spans="1:13">
      <c r="A30">
        <v>9</v>
      </c>
      <c r="B30" s="1" t="s">
        <v>146</v>
      </c>
      <c r="C30" s="1" t="s">
        <v>13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11</vt:i4>
      </vt:variant>
    </vt:vector>
  </HeadingPairs>
  <TitlesOfParts>
    <vt:vector size="19" baseType="lpstr">
      <vt:lpstr>갑지</vt:lpstr>
      <vt:lpstr>원가계산서</vt:lpstr>
      <vt:lpstr>공종별집계표</vt:lpstr>
      <vt:lpstr>공종별내역서</vt:lpstr>
      <vt:lpstr>중기단가목록</vt:lpstr>
      <vt:lpstr>중기단가산출서</vt:lpstr>
      <vt:lpstr> 공사설정 </vt:lpstr>
      <vt:lpstr>Sheet1</vt:lpstr>
      <vt:lpstr>갑지!Print_Area</vt:lpstr>
      <vt:lpstr>공종별내역서!Print_Area</vt:lpstr>
      <vt:lpstr>공종별집계표!Print_Area</vt:lpstr>
      <vt:lpstr>원가계산서!Print_Area</vt:lpstr>
      <vt:lpstr>중기단가목록!Print_Area</vt:lpstr>
      <vt:lpstr>중기단가산출서!Print_Area</vt:lpstr>
      <vt:lpstr>공종별내역서!Print_Titles</vt:lpstr>
      <vt:lpstr>공종별집계표!Print_Titles</vt:lpstr>
      <vt:lpstr>원가계산서!Print_Titles</vt:lpstr>
      <vt:lpstr>중기단가목록!Print_Titles</vt:lpstr>
      <vt:lpstr>중기단가산출서!Print_Titles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BIM</cp:lastModifiedBy>
  <cp:lastPrinted>2019-10-24T06:42:19Z</cp:lastPrinted>
  <dcterms:created xsi:type="dcterms:W3CDTF">2019-06-13T06:29:04Z</dcterms:created>
  <dcterms:modified xsi:type="dcterms:W3CDTF">2019-10-29T02:37:18Z</dcterms:modified>
</cp:coreProperties>
</file>